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6" i="1" l="1"/>
  <c r="C25" i="1"/>
  <c r="D6" i="1" l="1"/>
  <c r="D16" i="1" l="1"/>
  <c r="C14" i="1" l="1"/>
  <c r="C15" i="1"/>
  <c r="C30" i="1"/>
  <c r="C31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<sst xmlns="http://schemas.openxmlformats.org/spreadsheetml/2006/main" count="44" uniqueCount="41">
  <si>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</si>
  <si>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</si>
  <si>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</si>
  <si>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</si>
  <si>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</si>
  <si>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</si>
  <si>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</si>
  <si>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</si>
  <si>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</si>
  <si>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</si>
  <si>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</si>
  <si>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</si>
  <si>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</si>
  <si>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</si>
  <si>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</si>
  <si>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</si>
  <si>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</si>
  <si>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</si>
  <si>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</si>
  <si>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</si>
  <si>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</si>
  <si>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</si>
  <si>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</si>
  <si>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</si>
  <si>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</si>
  <si>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</si>
  <si>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</si>
  <si>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</si>
  <si>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</si>
  <si>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</si>
  <si>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</si>
  <si>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</si>
  <si>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</si>
  <si>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</si>
  <si>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</si>
  <si>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</si>
  <si>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</si>
  <si>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</si>
  <si>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</si>
  <si>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</si>
  <si>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Վանաձորի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</si>
</sst>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E22" sqref="E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SUM(C7:C10)</f>
        <v>108607100</v>
      </c>
      <c r="D6" s="29">
        <f>SUM(D7:D10)</f>
        <v>108607100</v>
      </c>
    </row>
    <row r="7" spans="1:169" ht="18.399999999999999" customHeight="1" x14ac:dyDescent="0.2">
      <c r="A7" s="10"/>
      <c r="B7" s="11" t="s">
        <v>4</v>
      </c>
      <c r="C7" s="26">
        <v>69487000</v>
      </c>
      <c r="D7" s="26">
        <v>69487000</v>
      </c>
    </row>
    <row r="8" spans="1:169" ht="18.399999999999999" customHeight="1" x14ac:dyDescent="0.2">
      <c r="A8" s="10"/>
      <c r="B8" s="11" t="s">
        <v>5</v>
      </c>
      <c r="C8" s="26">
        <v>70000</v>
      </c>
      <c r="D8" s="26">
        <v>70000</v>
      </c>
    </row>
    <row r="9" spans="1:169" ht="18.399999999999999" customHeight="1" x14ac:dyDescent="0.2">
      <c r="A9" s="10"/>
      <c r="B9" s="11" t="s">
        <v>6</v>
      </c>
      <c r="C9" s="26">
        <v>37604600</v>
      </c>
      <c r="D9" s="26">
        <v>37604600</v>
      </c>
    </row>
    <row r="10" spans="1:169" ht="18.399999999999999" customHeight="1" x14ac:dyDescent="0.2">
      <c r="A10" s="10"/>
      <c r="B10" s="11" t="s">
        <v>7</v>
      </c>
      <c r="C10" s="26">
        <v>1445500</v>
      </c>
      <c r="D10" s="26">
        <v>1445500</v>
      </c>
    </row>
    <row r="11" spans="1:169" ht="53.1" customHeight="1" x14ac:dyDescent="0.2">
      <c r="A11" s="7" t="s">
        <v>8</v>
      </c>
      <c r="B11" s="8" t="s">
        <v>39</v>
      </c>
      <c r="C11" s="26">
        <v>127710730</v>
      </c>
      <c r="D11" s="26">
        <v>127710730</v>
      </c>
    </row>
    <row r="12" spans="1:169" ht="68.099999999999994" customHeight="1" x14ac:dyDescent="0.2">
      <c r="A12" s="7">
        <v>1</v>
      </c>
      <c r="B12" s="12" t="s">
        <v>9</v>
      </c>
      <c r="C12" s="26">
        <v>83</v>
      </c>
      <c r="D12" s="24">
        <v>83</v>
      </c>
    </row>
    <row r="13" spans="1:169" s="15" customFormat="1" x14ac:dyDescent="0.2">
      <c r="A13" s="13"/>
      <c r="B13" s="14" t="s">
        <v>10</v>
      </c>
      <c r="C13" s="26">
        <v>83</v>
      </c>
      <c r="D13" s="24">
        <v>83</v>
      </c>
    </row>
    <row r="14" spans="1:169" ht="33.4" customHeight="1" x14ac:dyDescent="0.2">
      <c r="A14" s="16" t="s">
        <v>11</v>
      </c>
      <c r="B14" s="17" t="s">
        <v>12</v>
      </c>
      <c r="C14" s="26">
        <f t="shared" ref="C14:C16" si="0">SUM(D14:D14)</f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10</v>
      </c>
      <c r="C17" s="26"/>
      <c r="D17" s="26"/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6">
        <v>4</v>
      </c>
    </row>
    <row r="19" spans="1:4" ht="54.95" customHeight="1" x14ac:dyDescent="0.2">
      <c r="A19" s="16" t="s">
        <v>18</v>
      </c>
      <c r="B19" s="18" t="s">
        <v>19</v>
      </c>
      <c r="C19" s="26">
        <v>1</v>
      </c>
      <c r="D19" s="26">
        <v>1</v>
      </c>
    </row>
    <row r="20" spans="1:4" ht="50.45" customHeight="1" x14ac:dyDescent="0.2">
      <c r="A20" s="16" t="s">
        <v>20</v>
      </c>
      <c r="B20" s="18" t="s">
        <v>21</v>
      </c>
      <c r="C20" s="26">
        <v>2</v>
      </c>
      <c r="D20" s="26">
        <v>2</v>
      </c>
    </row>
    <row r="21" spans="1:4" ht="50.45" customHeight="1" x14ac:dyDescent="0.2">
      <c r="A21" s="7">
        <v>3</v>
      </c>
      <c r="B21" s="12" t="s">
        <v>22</v>
      </c>
      <c r="C21" s="26">
        <v>111755</v>
      </c>
      <c r="D21" s="26">
        <v>111755</v>
      </c>
    </row>
    <row r="22" spans="1:4" ht="50.45" customHeight="1" x14ac:dyDescent="0.2">
      <c r="A22" s="7">
        <v>4</v>
      </c>
      <c r="B22" s="12" t="s">
        <v>31</v>
      </c>
      <c r="C22" s="26">
        <v>112886</v>
      </c>
      <c r="D22" s="26">
        <v>112886</v>
      </c>
    </row>
    <row r="23" spans="1:4" ht="50.45" customHeight="1" x14ac:dyDescent="0.2">
      <c r="A23" s="7">
        <v>5</v>
      </c>
      <c r="B23" s="12" t="s">
        <v>32</v>
      </c>
      <c r="C23" s="26">
        <v>152800</v>
      </c>
      <c r="D23" s="26">
        <v>152800</v>
      </c>
    </row>
    <row r="24" spans="1:4" ht="32.85" customHeight="1" x14ac:dyDescent="0.2">
      <c r="A24" s="7">
        <v>6</v>
      </c>
      <c r="B24" s="12" t="s">
        <v>23</v>
      </c>
      <c r="C24" s="26">
        <v>187</v>
      </c>
      <c r="D24" s="24">
        <v>187</v>
      </c>
    </row>
    <row r="25" spans="1:4" s="15" customFormat="1" x14ac:dyDescent="0.2">
      <c r="A25" s="13"/>
      <c r="B25" s="14" t="s">
        <v>10</v>
      </c>
      <c r="C25" s="26">
        <f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187</v>
      </c>
      <c r="D26" s="26">
        <v>187</v>
      </c>
    </row>
    <row r="27" spans="1:4" ht="18.95" customHeight="1" x14ac:dyDescent="0.2">
      <c r="A27" s="16">
        <v>6.2</v>
      </c>
      <c r="B27" s="18" t="s">
        <v>25</v>
      </c>
      <c r="C27" s="26">
        <v>2533</v>
      </c>
      <c r="D27" s="26">
        <v>2533</v>
      </c>
    </row>
    <row r="28" spans="1:4" ht="18.399999999999999" customHeight="1" x14ac:dyDescent="0.2">
      <c r="A28" s="27" t="s">
        <v>34</v>
      </c>
      <c r="B28" s="18" t="s">
        <v>26</v>
      </c>
      <c r="C28" s="26">
        <v>50.7</v>
      </c>
      <c r="D28" s="26">
        <v>50.7</v>
      </c>
    </row>
    <row r="29" spans="1:4" ht="62.25" customHeight="1" x14ac:dyDescent="0.2">
      <c r="A29" s="7">
        <v>7</v>
      </c>
      <c r="B29" s="12" t="s">
        <v>27</v>
      </c>
      <c r="C29" s="26">
        <f t="shared" ref="C29:C31" si="1">SUM(D29:D29)</f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2023-03-09T10:07:05Z</cp:lastPrinted>
  <dcterms:created xsi:type="dcterms:W3CDTF">2018-07-20T13:50:31Z</dcterms:created>
  <dcterms:modified xsi:type="dcterms:W3CDTF">2023-03-10T10:08:42Z</dcterms:modified>
  <cp:keywords>https://mul2-edu.gov.am/tasks/1223535/oneclick/dzevachap13 (2).xlsx?token=de65fbffb3b4f5676cfc3179b2126368</cp:keywords>
</cp:coreProperties>
</file>